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1865" windowHeight="1176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Plan1!$A$1:$H$43</definedName>
  </definedNames>
  <calcPr calcId="124519"/>
</workbook>
</file>

<file path=xl/calcChain.xml><?xml version="1.0" encoding="utf-8"?>
<calcChain xmlns="http://schemas.openxmlformats.org/spreadsheetml/2006/main">
  <c r="G42" i="1"/>
  <c r="H42"/>
  <c r="H38"/>
  <c r="G38"/>
  <c r="H31"/>
  <c r="G31"/>
  <c r="G19"/>
  <c r="H12"/>
  <c r="H13"/>
  <c r="H14"/>
  <c r="H15"/>
  <c r="H16"/>
  <c r="H17"/>
  <c r="H11"/>
  <c r="G43" l="1"/>
  <c r="H19"/>
  <c r="H43" s="1"/>
</calcChain>
</file>

<file path=xl/sharedStrings.xml><?xml version="1.0" encoding="utf-8"?>
<sst xmlns="http://schemas.openxmlformats.org/spreadsheetml/2006/main" count="72" uniqueCount="72">
  <si>
    <t>ENCARGOS SOCIAIS SOBRE A MÃO DE OBRA</t>
  </si>
  <si>
    <t>CÓDIGO</t>
  </si>
  <si>
    <t>DESCRIÇÃO</t>
  </si>
  <si>
    <t>INSS</t>
  </si>
  <si>
    <t>SESI</t>
  </si>
  <si>
    <t>SENAI</t>
  </si>
  <si>
    <t>INCRA</t>
  </si>
  <si>
    <t>SEBRAE</t>
  </si>
  <si>
    <t>Sálario Educação</t>
  </si>
  <si>
    <t>Seguro Contra Acidentes Trabalho</t>
  </si>
  <si>
    <t>FGTS</t>
  </si>
  <si>
    <t>SECONCI</t>
  </si>
  <si>
    <t>Total dos Encargos Sociais Básicos</t>
  </si>
  <si>
    <t>GRUPO A</t>
  </si>
  <si>
    <t>Repouso Semanal Remunerado</t>
  </si>
  <si>
    <t>Feriados</t>
  </si>
  <si>
    <t>Auxílio -Enfermidade</t>
  </si>
  <si>
    <t>13º Salário</t>
  </si>
  <si>
    <t>licença Paternidade</t>
  </si>
  <si>
    <t>Total de Encargos Sociais que recebem incidências de A</t>
  </si>
  <si>
    <t>Depósito Rescisão Sem Justa Causa</t>
  </si>
  <si>
    <t>Total dos Encargos Sociais que não recebem as incidências globais de A</t>
  </si>
  <si>
    <t>Reicidência de A sobre B</t>
  </si>
  <si>
    <t>Total das taxas incidências e reicidências</t>
  </si>
  <si>
    <t>TOTAL (A+B+C+D)</t>
  </si>
  <si>
    <t>GRUPO B</t>
  </si>
  <si>
    <t>GRUPO C</t>
  </si>
  <si>
    <t>GRUPO 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</si>
  <si>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</si>
  <si>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</si>
  <si>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</si>
  <si>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</si>
  <si>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</si>
  <si>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</si>
  <si>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</si>
  <si>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</si>
  <si>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</si>
  <si>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</si>
  <si>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B1</t>
  </si>
  <si>
    <t>B2</t>
  </si>
  <si>
    <t>B3</t>
  </si>
  <si>
    <t>B4</t>
  </si>
  <si>
    <t>B5</t>
  </si>
  <si>
    <t>B6</t>
  </si>
  <si>
    <t>B7</t>
  </si>
  <si>
    <t>B</t>
  </si>
  <si>
    <t>C1</t>
  </si>
  <si>
    <t>C2</t>
  </si>
  <si>
    <t>C</t>
  </si>
  <si>
    <t>D1</t>
  </si>
  <si>
    <t>Faltas justificadas</t>
  </si>
  <si>
    <t>Dias de chuva</t>
  </si>
  <si>
    <t>B8</t>
  </si>
  <si>
    <t>Auxilio acidente de trabalho</t>
  </si>
  <si>
    <t>B9</t>
  </si>
  <si>
    <t>Férias gozadas</t>
  </si>
  <si>
    <t>B10</t>
  </si>
  <si>
    <t>Salário maternidade</t>
  </si>
  <si>
    <t>Aviso Prévio indenizado</t>
  </si>
  <si>
    <t>Aviso Prévio trabalhado</t>
  </si>
  <si>
    <t>C3</t>
  </si>
  <si>
    <t>Férias indenizadas</t>
  </si>
  <si>
    <t>C4</t>
  </si>
  <si>
    <t>C5</t>
  </si>
  <si>
    <t>Indenização adicional</t>
  </si>
  <si>
    <t>D2</t>
  </si>
  <si>
    <t>Reincidência de Grupo A sobre Aviso Prévio Trabalhado e
Reincidência do FGTS sobre Aviso Prévio Indenizado</t>
  </si>
  <si>
    <t>D</t>
  </si>
  <si>
    <t>HORISTA       %</t>
  </si>
  <si>
    <t>MENSALISTA      %</t>
  </si>
  <si>
    <t xml:space="preserve"> PLANILHA DE ENCARGOS SOCIAIS</t>
  </si>
  <si>
    <t>REF.: OUTUBRO/2023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</si>
</sst>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6"/>
      <name val="Cambria"/>
      <family val="1"/>
      <scheme val="major"/>
    </font>
    <font>
      <sz val="10"/>
      <name val="Cambria"/>
      <family val="1"/>
      <scheme val="major"/>
    </font>
    <font>
      <b/>
      <sz val="8"/>
      <name val="Cambria"/>
      <family val="1"/>
      <scheme val="major"/>
    </font>
    <font>
      <sz val="8"/>
      <color theme="1"/>
      <name val="Cambria"/>
      <family val="1"/>
      <scheme val="major"/>
    </font>
    <font>
      <sz val="8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/>
    <xf numFmtId="49" fontId="5" fillId="0" borderId="10" xfId="0" applyNumberFormat="1" applyFont="1" applyBorder="1" applyAlignment="1">
      <alignment vertical="center" wrapText="1"/>
    </xf>
    <xf numFmtId="0" fontId="6" fillId="0" borderId="0" xfId="0" applyFont="1" applyBorder="1" applyAlignment="1"/>
    <xf numFmtId="0" fontId="10" fillId="0" borderId="5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 wrapText="1"/>
    </xf>
    <xf numFmtId="164" fontId="10" fillId="0" borderId="6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2" fontId="2" fillId="0" borderId="1" xfId="1" applyNumberFormat="1" applyFont="1" applyBorder="1" applyAlignment="1">
      <alignment vertical="center"/>
    </xf>
    <xf numFmtId="2" fontId="2" fillId="0" borderId="6" xfId="1" applyNumberFormat="1" applyFont="1" applyBorder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6" xfId="1" applyFont="1" applyBorder="1" applyAlignment="1">
      <alignment horizontal="right" vertical="center"/>
    </xf>
    <xf numFmtId="2" fontId="2" fillId="0" borderId="1" xfId="1" applyNumberFormat="1" applyFont="1" applyBorder="1" applyAlignment="1">
      <alignment horizontal="right" vertical="center"/>
    </xf>
    <xf numFmtId="164" fontId="10" fillId="0" borderId="1" xfId="1" applyFont="1" applyBorder="1" applyAlignment="1">
      <alignment vertical="center"/>
    </xf>
    <xf numFmtId="164" fontId="10" fillId="0" borderId="6" xfId="1" applyFont="1" applyBorder="1" applyAlignment="1">
      <alignment vertical="center"/>
    </xf>
    <xf numFmtId="0" fontId="9" fillId="0" borderId="0" xfId="0" applyFont="1"/>
    <xf numFmtId="164" fontId="2" fillId="3" borderId="1" xfId="1" applyFont="1" applyFill="1" applyBorder="1" applyAlignment="1">
      <alignment vertical="center"/>
    </xf>
    <xf numFmtId="164" fontId="2" fillId="0" borderId="6" xfId="1" applyFont="1" applyBorder="1" applyAlignment="1">
      <alignment vertical="center"/>
    </xf>
    <xf numFmtId="164" fontId="10" fillId="2" borderId="8" xfId="1" applyFont="1" applyFill="1" applyBorder="1" applyAlignment="1">
      <alignment vertical="center"/>
    </xf>
    <xf numFmtId="0" fontId="10" fillId="2" borderId="0" xfId="0" applyFont="1" applyFill="1"/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vertical="center"/>
    </xf>
    <xf numFmtId="2" fontId="2" fillId="0" borderId="6" xfId="1" applyNumberFormat="1" applyFont="1" applyBorder="1" applyAlignment="1">
      <alignment horizontal="right" vertical="center"/>
    </xf>
    <xf numFmtId="2" fontId="11" fillId="0" borderId="6" xfId="1" applyNumberFormat="1" applyFont="1" applyBorder="1" applyAlignment="1">
      <alignment horizontal="right" vertical="center"/>
    </xf>
    <xf numFmtId="164" fontId="11" fillId="0" borderId="6" xfId="1" applyFont="1" applyBorder="1" applyAlignment="1">
      <alignment horizontal="right" vertical="center"/>
    </xf>
    <xf numFmtId="4" fontId="11" fillId="0" borderId="6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110434</xdr:colOff>
      <xdr:row>0</xdr:row>
      <xdr:rowOff>96631</xdr:rowOff>
    </xdr:from>
    <xdr:to>
      <xdr:col>2</xdr:col>
      <xdr:colOff>362087</xdr:colOff>
      <xdr:row>4</xdr:row>
      <xdr:rowOff>75648</xdr:rowOff>
    </xdr:to>
    <xdr:pic>
      <xdr:nvPicPr>
        <xdr:cNvPr id="2" name="Imagem 31" descr="E:\Nova Marca Emurb\emurb_H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34" y="96631"/>
          <a:ext cx="1590675" cy="55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view="pageBreakPreview" zoomScale="69" zoomScaleSheetLayoutView="69" workbookViewId="0">
      <selection activeCell="A7" sqref="A7:H7"/>
    </sheetView>
  </sheetViews>
  <sheetFormatPr defaultColWidth="9.140625" defaultRowHeight="14.25"/>
  <cols>
    <col min="1" max="1" width="11" style="23" customWidth="1"/>
    <col min="2" max="5" width="9.140625" style="1"/>
    <col min="6" max="6" width="18.85546875" style="1" customWidth="1"/>
    <col min="7" max="8" width="16.7109375" style="24" customWidth="1"/>
    <col min="9" max="16384" width="9.140625" style="2"/>
  </cols>
  <sheetData>
    <row r="1" spans="1:9" ht="20.25" customHeight="1">
      <c r="A1" s="1"/>
      <c r="B1" s="29"/>
      <c r="C1" s="29"/>
      <c r="D1" s="43" t="s">
        <v>70</v>
      </c>
      <c r="E1" s="43"/>
      <c r="F1" s="43"/>
      <c r="G1" s="43"/>
      <c r="H1" s="43"/>
    </row>
    <row r="2" spans="1:9" ht="11.25" customHeight="1">
      <c r="A2" s="1"/>
      <c r="B2" s="29"/>
      <c r="C2" s="29"/>
      <c r="D2" s="43"/>
      <c r="E2" s="43"/>
      <c r="F2" s="43"/>
      <c r="G2" s="43"/>
      <c r="H2" s="43"/>
    </row>
    <row r="3" spans="1:9" ht="15" hidden="1" customHeight="1">
      <c r="A3" s="1"/>
      <c r="B3" s="29"/>
      <c r="C3" s="29"/>
      <c r="D3" s="43"/>
      <c r="E3" s="43"/>
      <c r="F3" s="43"/>
      <c r="G3" s="43"/>
      <c r="H3" s="43"/>
    </row>
    <row r="4" spans="1:9" ht="14.25" customHeight="1">
      <c r="A4" s="1"/>
      <c r="B4" s="29"/>
      <c r="C4" s="29"/>
      <c r="D4" s="43"/>
      <c r="E4" s="43"/>
      <c r="F4" s="43"/>
      <c r="G4" s="43"/>
      <c r="H4" s="43"/>
    </row>
    <row r="5" spans="1:9">
      <c r="A5" s="1"/>
      <c r="B5" s="3"/>
      <c r="D5" s="39"/>
      <c r="E5" s="39"/>
      <c r="G5" s="1"/>
      <c r="H5" s="1"/>
    </row>
    <row r="6" spans="1:9" s="4" customFormat="1" ht="18.75" customHeight="1" thickBot="1">
      <c r="A6" s="40"/>
      <c r="B6" s="41"/>
      <c r="C6" s="41"/>
      <c r="D6" s="41"/>
      <c r="E6" s="41"/>
      <c r="F6" s="5"/>
      <c r="G6" s="42" t="s">
        <v>71</v>
      </c>
      <c r="H6" s="42"/>
      <c r="I6" s="6"/>
    </row>
    <row r="7" spans="1:9" ht="32.25" customHeight="1">
      <c r="A7" s="44" t="s">
        <v>0</v>
      </c>
      <c r="B7" s="45"/>
      <c r="C7" s="45"/>
      <c r="D7" s="45"/>
      <c r="E7" s="45"/>
      <c r="F7" s="45"/>
      <c r="G7" s="45"/>
      <c r="H7" s="46"/>
    </row>
    <row r="8" spans="1:9" ht="33" customHeight="1">
      <c r="A8" s="7" t="s">
        <v>1</v>
      </c>
      <c r="B8" s="47" t="s">
        <v>2</v>
      </c>
      <c r="C8" s="47"/>
      <c r="D8" s="47"/>
      <c r="E8" s="47"/>
      <c r="F8" s="47"/>
      <c r="G8" s="8" t="s">
        <v>68</v>
      </c>
      <c r="H8" s="9" t="s">
        <v>69</v>
      </c>
    </row>
    <row r="9" spans="1:9" ht="20.100000000000001" customHeight="1">
      <c r="A9" s="34" t="s">
        <v>13</v>
      </c>
      <c r="B9" s="35"/>
      <c r="C9" s="35"/>
      <c r="D9" s="35"/>
      <c r="E9" s="35"/>
      <c r="F9" s="35"/>
      <c r="G9" s="35"/>
      <c r="H9" s="36"/>
    </row>
    <row r="10" spans="1:9" ht="20.100000000000001" customHeight="1">
      <c r="A10" s="10" t="s">
        <v>28</v>
      </c>
      <c r="B10" s="30" t="s">
        <v>3</v>
      </c>
      <c r="C10" s="30"/>
      <c r="D10" s="30"/>
      <c r="E10" s="30"/>
      <c r="F10" s="30"/>
      <c r="G10" s="11">
        <v>20</v>
      </c>
      <c r="H10" s="12">
        <v>20</v>
      </c>
    </row>
    <row r="11" spans="1:9" ht="20.100000000000001" customHeight="1">
      <c r="A11" s="10" t="s">
        <v>29</v>
      </c>
      <c r="B11" s="30" t="s">
        <v>4</v>
      </c>
      <c r="C11" s="30"/>
      <c r="D11" s="30"/>
      <c r="E11" s="30"/>
      <c r="F11" s="30"/>
      <c r="G11" s="13">
        <v>1.5</v>
      </c>
      <c r="H11" s="14">
        <f>G11</f>
        <v>1.5</v>
      </c>
    </row>
    <row r="12" spans="1:9" ht="20.100000000000001" customHeight="1">
      <c r="A12" s="10" t="s">
        <v>30</v>
      </c>
      <c r="B12" s="30" t="s">
        <v>5</v>
      </c>
      <c r="C12" s="30"/>
      <c r="D12" s="30"/>
      <c r="E12" s="30"/>
      <c r="F12" s="30"/>
      <c r="G12" s="13">
        <v>1</v>
      </c>
      <c r="H12" s="14">
        <f t="shared" ref="H12:H17" si="0">G12</f>
        <v>1</v>
      </c>
    </row>
    <row r="13" spans="1:9" ht="20.100000000000001" customHeight="1">
      <c r="A13" s="10" t="s">
        <v>31</v>
      </c>
      <c r="B13" s="30" t="s">
        <v>6</v>
      </c>
      <c r="C13" s="30"/>
      <c r="D13" s="30"/>
      <c r="E13" s="30"/>
      <c r="F13" s="30"/>
      <c r="G13" s="13">
        <v>0.2</v>
      </c>
      <c r="H13" s="14">
        <f t="shared" si="0"/>
        <v>0.2</v>
      </c>
    </row>
    <row r="14" spans="1:9" ht="20.100000000000001" customHeight="1">
      <c r="A14" s="10" t="s">
        <v>32</v>
      </c>
      <c r="B14" s="30" t="s">
        <v>7</v>
      </c>
      <c r="C14" s="30"/>
      <c r="D14" s="30"/>
      <c r="E14" s="30"/>
      <c r="F14" s="30"/>
      <c r="G14" s="13">
        <v>0.6</v>
      </c>
      <c r="H14" s="14">
        <f t="shared" si="0"/>
        <v>0.6</v>
      </c>
    </row>
    <row r="15" spans="1:9" ht="20.100000000000001" customHeight="1">
      <c r="A15" s="10" t="s">
        <v>33</v>
      </c>
      <c r="B15" s="30" t="s">
        <v>8</v>
      </c>
      <c r="C15" s="30"/>
      <c r="D15" s="30"/>
      <c r="E15" s="30"/>
      <c r="F15" s="30"/>
      <c r="G15" s="13">
        <v>2.5</v>
      </c>
      <c r="H15" s="14">
        <f t="shared" si="0"/>
        <v>2.5</v>
      </c>
    </row>
    <row r="16" spans="1:9" ht="20.100000000000001" customHeight="1">
      <c r="A16" s="10" t="s">
        <v>34</v>
      </c>
      <c r="B16" s="30" t="s">
        <v>9</v>
      </c>
      <c r="C16" s="30"/>
      <c r="D16" s="30"/>
      <c r="E16" s="30"/>
      <c r="F16" s="30"/>
      <c r="G16" s="13">
        <v>3</v>
      </c>
      <c r="H16" s="14">
        <f t="shared" si="0"/>
        <v>3</v>
      </c>
    </row>
    <row r="17" spans="1:8" ht="20.100000000000001" customHeight="1">
      <c r="A17" s="10" t="s">
        <v>35</v>
      </c>
      <c r="B17" s="30" t="s">
        <v>10</v>
      </c>
      <c r="C17" s="30"/>
      <c r="D17" s="30"/>
      <c r="E17" s="30"/>
      <c r="F17" s="30"/>
      <c r="G17" s="13">
        <v>8</v>
      </c>
      <c r="H17" s="14">
        <f t="shared" si="0"/>
        <v>8</v>
      </c>
    </row>
    <row r="18" spans="1:8" ht="20.100000000000001" customHeight="1">
      <c r="A18" s="10" t="s">
        <v>36</v>
      </c>
      <c r="B18" s="30" t="s">
        <v>11</v>
      </c>
      <c r="C18" s="30"/>
      <c r="D18" s="30"/>
      <c r="E18" s="30"/>
      <c r="F18" s="30"/>
      <c r="G18" s="15">
        <v>0</v>
      </c>
      <c r="H18" s="12">
        <v>0</v>
      </c>
    </row>
    <row r="19" spans="1:8" s="18" customFormat="1" ht="20.100000000000001" customHeight="1">
      <c r="A19" s="7" t="s">
        <v>37</v>
      </c>
      <c r="B19" s="38" t="s">
        <v>12</v>
      </c>
      <c r="C19" s="38"/>
      <c r="D19" s="38"/>
      <c r="E19" s="38"/>
      <c r="F19" s="38"/>
      <c r="G19" s="16">
        <f>SUM(G10:G18)</f>
        <v>36.799999999999997</v>
      </c>
      <c r="H19" s="17">
        <f>SUM(H10:H18)</f>
        <v>36.799999999999997</v>
      </c>
    </row>
    <row r="20" spans="1:8" ht="20.100000000000001" customHeight="1">
      <c r="A20" s="34" t="s">
        <v>25</v>
      </c>
      <c r="B20" s="35"/>
      <c r="C20" s="35"/>
      <c r="D20" s="35"/>
      <c r="E20" s="35"/>
      <c r="F20" s="35"/>
      <c r="G20" s="35"/>
      <c r="H20" s="36"/>
    </row>
    <row r="21" spans="1:8" ht="20.100000000000001" customHeight="1">
      <c r="A21" s="10" t="s">
        <v>38</v>
      </c>
      <c r="B21" s="30" t="s">
        <v>14</v>
      </c>
      <c r="C21" s="30"/>
      <c r="D21" s="30"/>
      <c r="E21" s="30"/>
      <c r="F21" s="30"/>
      <c r="G21" s="19">
        <v>17.86</v>
      </c>
      <c r="H21" s="25">
        <v>0</v>
      </c>
    </row>
    <row r="22" spans="1:8" ht="20.100000000000001" customHeight="1">
      <c r="A22" s="10" t="s">
        <v>39</v>
      </c>
      <c r="B22" s="30" t="s">
        <v>15</v>
      </c>
      <c r="C22" s="30"/>
      <c r="D22" s="30"/>
      <c r="E22" s="30"/>
      <c r="F22" s="30"/>
      <c r="G22" s="19">
        <v>3.93</v>
      </c>
      <c r="H22" s="26">
        <v>0</v>
      </c>
    </row>
    <row r="23" spans="1:8" ht="20.100000000000001" customHeight="1">
      <c r="A23" s="10" t="s">
        <v>40</v>
      </c>
      <c r="B23" s="30" t="s">
        <v>16</v>
      </c>
      <c r="C23" s="30"/>
      <c r="D23" s="30"/>
      <c r="E23" s="30"/>
      <c r="F23" s="30"/>
      <c r="G23" s="19">
        <v>0.86</v>
      </c>
      <c r="H23" s="27">
        <v>0.66</v>
      </c>
    </row>
    <row r="24" spans="1:8" ht="20.100000000000001" customHeight="1">
      <c r="A24" s="10" t="s">
        <v>41</v>
      </c>
      <c r="B24" s="30" t="s">
        <v>17</v>
      </c>
      <c r="C24" s="30"/>
      <c r="D24" s="30"/>
      <c r="E24" s="30"/>
      <c r="F24" s="30"/>
      <c r="G24" s="19">
        <v>10.86</v>
      </c>
      <c r="H24" s="27">
        <v>8.33</v>
      </c>
    </row>
    <row r="25" spans="1:8" ht="20.100000000000001" customHeight="1">
      <c r="A25" s="10" t="s">
        <v>42</v>
      </c>
      <c r="B25" s="30" t="s">
        <v>18</v>
      </c>
      <c r="C25" s="30"/>
      <c r="D25" s="30"/>
      <c r="E25" s="30"/>
      <c r="F25" s="30"/>
      <c r="G25" s="19">
        <v>7.0000000000000007E-2</v>
      </c>
      <c r="H25" s="27">
        <v>0.05</v>
      </c>
    </row>
    <row r="26" spans="1:8" ht="20.100000000000001" customHeight="1">
      <c r="A26" s="10" t="s">
        <v>43</v>
      </c>
      <c r="B26" s="30" t="s">
        <v>50</v>
      </c>
      <c r="C26" s="30"/>
      <c r="D26" s="30"/>
      <c r="E26" s="30"/>
      <c r="F26" s="30"/>
      <c r="G26" s="19">
        <v>0.72</v>
      </c>
      <c r="H26" s="27">
        <v>0.56000000000000005</v>
      </c>
    </row>
    <row r="27" spans="1:8" ht="20.100000000000001" customHeight="1">
      <c r="A27" s="10" t="s">
        <v>44</v>
      </c>
      <c r="B27" s="30" t="s">
        <v>51</v>
      </c>
      <c r="C27" s="30"/>
      <c r="D27" s="30"/>
      <c r="E27" s="30"/>
      <c r="F27" s="30"/>
      <c r="G27" s="19">
        <v>1.45</v>
      </c>
      <c r="H27" s="28">
        <v>0</v>
      </c>
    </row>
    <row r="28" spans="1:8" ht="20.100000000000001" customHeight="1">
      <c r="A28" s="10" t="s">
        <v>52</v>
      </c>
      <c r="B28" s="30" t="s">
        <v>53</v>
      </c>
      <c r="C28" s="30"/>
      <c r="D28" s="30"/>
      <c r="E28" s="30"/>
      <c r="F28" s="30"/>
      <c r="G28" s="19">
        <v>0.1</v>
      </c>
      <c r="H28" s="27">
        <v>0.08</v>
      </c>
    </row>
    <row r="29" spans="1:8" ht="20.100000000000001" customHeight="1">
      <c r="A29" s="10" t="s">
        <v>54</v>
      </c>
      <c r="B29" s="30" t="s">
        <v>55</v>
      </c>
      <c r="C29" s="30"/>
      <c r="D29" s="30"/>
      <c r="E29" s="30"/>
      <c r="F29" s="30"/>
      <c r="G29" s="19">
        <v>9.65</v>
      </c>
      <c r="H29" s="27">
        <v>7.4</v>
      </c>
    </row>
    <row r="30" spans="1:8" ht="20.100000000000001" customHeight="1">
      <c r="A30" s="10" t="s">
        <v>56</v>
      </c>
      <c r="B30" s="30" t="s">
        <v>57</v>
      </c>
      <c r="C30" s="30"/>
      <c r="D30" s="30"/>
      <c r="E30" s="30"/>
      <c r="F30" s="30"/>
      <c r="G30" s="19">
        <v>0.04</v>
      </c>
      <c r="H30" s="27">
        <v>0.03</v>
      </c>
    </row>
    <row r="31" spans="1:8" s="18" customFormat="1" ht="20.100000000000001" customHeight="1">
      <c r="A31" s="7" t="s">
        <v>45</v>
      </c>
      <c r="B31" s="31" t="s">
        <v>19</v>
      </c>
      <c r="C31" s="31"/>
      <c r="D31" s="31"/>
      <c r="E31" s="31"/>
      <c r="F31" s="31"/>
      <c r="G31" s="16">
        <f>SUM(G21:G30)</f>
        <v>45.54</v>
      </c>
      <c r="H31" s="17">
        <f>SUM(H21:H30)</f>
        <v>17.110000000000003</v>
      </c>
    </row>
    <row r="32" spans="1:8" ht="20.100000000000001" customHeight="1">
      <c r="A32" s="34" t="s">
        <v>26</v>
      </c>
      <c r="B32" s="35"/>
      <c r="C32" s="35"/>
      <c r="D32" s="35"/>
      <c r="E32" s="35"/>
      <c r="F32" s="35"/>
      <c r="G32" s="35"/>
      <c r="H32" s="36"/>
    </row>
    <row r="33" spans="1:8" ht="20.100000000000001" customHeight="1">
      <c r="A33" s="10" t="s">
        <v>46</v>
      </c>
      <c r="B33" s="30" t="s">
        <v>58</v>
      </c>
      <c r="C33" s="30"/>
      <c r="D33" s="30"/>
      <c r="E33" s="30"/>
      <c r="F33" s="30"/>
      <c r="G33" s="13">
        <v>4.78</v>
      </c>
      <c r="H33" s="12">
        <v>3.67</v>
      </c>
    </row>
    <row r="34" spans="1:8" ht="20.100000000000001" customHeight="1">
      <c r="A34" s="10" t="s">
        <v>47</v>
      </c>
      <c r="B34" s="30" t="s">
        <v>59</v>
      </c>
      <c r="C34" s="30"/>
      <c r="D34" s="30"/>
      <c r="E34" s="30"/>
      <c r="F34" s="30"/>
      <c r="G34" s="13">
        <v>0.11</v>
      </c>
      <c r="H34" s="12">
        <v>0.09</v>
      </c>
    </row>
    <row r="35" spans="1:8" ht="20.100000000000001" customHeight="1">
      <c r="A35" s="10" t="s">
        <v>60</v>
      </c>
      <c r="B35" s="30" t="s">
        <v>61</v>
      </c>
      <c r="C35" s="30"/>
      <c r="D35" s="30"/>
      <c r="E35" s="30"/>
      <c r="F35" s="30"/>
      <c r="G35" s="13">
        <v>3.99</v>
      </c>
      <c r="H35" s="12">
        <v>3.06</v>
      </c>
    </row>
    <row r="36" spans="1:8" ht="20.100000000000001" customHeight="1">
      <c r="A36" s="10" t="s">
        <v>62</v>
      </c>
      <c r="B36" s="30" t="s">
        <v>20</v>
      </c>
      <c r="C36" s="30"/>
      <c r="D36" s="30"/>
      <c r="E36" s="30"/>
      <c r="F36" s="30"/>
      <c r="G36" s="13">
        <v>3.13</v>
      </c>
      <c r="H36" s="20">
        <v>2.4</v>
      </c>
    </row>
    <row r="37" spans="1:8" ht="20.100000000000001" customHeight="1">
      <c r="A37" s="10" t="s">
        <v>63</v>
      </c>
      <c r="B37" s="30" t="s">
        <v>64</v>
      </c>
      <c r="C37" s="30"/>
      <c r="D37" s="30"/>
      <c r="E37" s="30"/>
      <c r="F37" s="30"/>
      <c r="G37" s="13">
        <v>0.4</v>
      </c>
      <c r="H37" s="20">
        <v>0.31</v>
      </c>
    </row>
    <row r="38" spans="1:8" s="18" customFormat="1" ht="34.5" customHeight="1">
      <c r="A38" s="7" t="s">
        <v>48</v>
      </c>
      <c r="B38" s="31" t="s">
        <v>21</v>
      </c>
      <c r="C38" s="31"/>
      <c r="D38" s="31"/>
      <c r="E38" s="31"/>
      <c r="F38" s="31"/>
      <c r="G38" s="16">
        <f>SUM(G33:G37)</f>
        <v>12.410000000000002</v>
      </c>
      <c r="H38" s="17">
        <f>SUM(H33:H37)</f>
        <v>9.5300000000000011</v>
      </c>
    </row>
    <row r="39" spans="1:8" ht="20.100000000000001" customHeight="1">
      <c r="A39" s="34" t="s">
        <v>27</v>
      </c>
      <c r="B39" s="35"/>
      <c r="C39" s="35"/>
      <c r="D39" s="35"/>
      <c r="E39" s="35"/>
      <c r="F39" s="35"/>
      <c r="G39" s="35"/>
      <c r="H39" s="36"/>
    </row>
    <row r="40" spans="1:8" ht="20.100000000000001" customHeight="1">
      <c r="A40" s="10" t="s">
        <v>49</v>
      </c>
      <c r="B40" s="30" t="s">
        <v>22</v>
      </c>
      <c r="C40" s="30"/>
      <c r="D40" s="30"/>
      <c r="E40" s="30"/>
      <c r="F40" s="30"/>
      <c r="G40" s="13">
        <v>16.760000000000002</v>
      </c>
      <c r="H40" s="20">
        <v>6.3</v>
      </c>
    </row>
    <row r="41" spans="1:8" ht="39" customHeight="1">
      <c r="A41" s="10" t="s">
        <v>65</v>
      </c>
      <c r="B41" s="37" t="s">
        <v>66</v>
      </c>
      <c r="C41" s="30"/>
      <c r="D41" s="30"/>
      <c r="E41" s="30"/>
      <c r="F41" s="30"/>
      <c r="G41" s="13">
        <v>0.42</v>
      </c>
      <c r="H41" s="20">
        <v>0.33</v>
      </c>
    </row>
    <row r="42" spans="1:8" s="18" customFormat="1" ht="20.100000000000001" customHeight="1">
      <c r="A42" s="7" t="s">
        <v>67</v>
      </c>
      <c r="B42" s="31" t="s">
        <v>23</v>
      </c>
      <c r="C42" s="31"/>
      <c r="D42" s="31"/>
      <c r="E42" s="31"/>
      <c r="F42" s="31"/>
      <c r="G42" s="16">
        <f>G40+G41</f>
        <v>17.180000000000003</v>
      </c>
      <c r="H42" s="17">
        <f>H40+H41</f>
        <v>6.63</v>
      </c>
    </row>
    <row r="43" spans="1:8" s="22" customFormat="1" ht="20.100000000000001" customHeight="1" thickBot="1">
      <c r="A43" s="32" t="s">
        <v>24</v>
      </c>
      <c r="B43" s="33"/>
      <c r="C43" s="33"/>
      <c r="D43" s="33"/>
      <c r="E43" s="33"/>
      <c r="F43" s="33"/>
      <c r="G43" s="21">
        <f>SUM(G19+G31+G38+G42)</f>
        <v>111.93</v>
      </c>
      <c r="H43" s="21">
        <f>SUM(H19+H31+H38+H42)</f>
        <v>70.069999999999993</v>
      </c>
    </row>
  </sheetData>
  <mergeCells count="41">
    <mergeCell ref="D5:E5"/>
    <mergeCell ref="A6:E6"/>
    <mergeCell ref="G6:H6"/>
    <mergeCell ref="D1:H4"/>
    <mergeCell ref="B14:F14"/>
    <mergeCell ref="A7:H7"/>
    <mergeCell ref="B8:F8"/>
    <mergeCell ref="A9:H9"/>
    <mergeCell ref="B10:F10"/>
    <mergeCell ref="B11:F11"/>
    <mergeCell ref="B12:F12"/>
    <mergeCell ref="B15:F15"/>
    <mergeCell ref="B16:F16"/>
    <mergeCell ref="B17:F17"/>
    <mergeCell ref="B13:F13"/>
    <mergeCell ref="B38:F38"/>
    <mergeCell ref="B22:F22"/>
    <mergeCell ref="B23:F23"/>
    <mergeCell ref="B21:F21"/>
    <mergeCell ref="B18:F18"/>
    <mergeCell ref="B35:F35"/>
    <mergeCell ref="A20:H20"/>
    <mergeCell ref="A32:H32"/>
    <mergeCell ref="B19:F19"/>
    <mergeCell ref="B30:F30"/>
    <mergeCell ref="B40:F40"/>
    <mergeCell ref="B42:F42"/>
    <mergeCell ref="A43:F43"/>
    <mergeCell ref="B24:F24"/>
    <mergeCell ref="B25:F25"/>
    <mergeCell ref="B29:F29"/>
    <mergeCell ref="B31:F31"/>
    <mergeCell ref="B36:F36"/>
    <mergeCell ref="A39:H39"/>
    <mergeCell ref="B33:F33"/>
    <mergeCell ref="B26:F26"/>
    <mergeCell ref="B27:F27"/>
    <mergeCell ref="B28:F28"/>
    <mergeCell ref="B34:F34"/>
    <mergeCell ref="B41:F41"/>
    <mergeCell ref="B37:F37"/>
  </mergeCells>
  <printOptions horizontalCentered="1" verticalCentered="1"/>
  <pageMargins left="0.19685039370078741" right="0.19685039370078741" top="0.19685039370078741" bottom="0.19685039370078741" header="0" footer="0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Engenharia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Araujo Costa</dc:creator>
  <cp:lastModifiedBy>Lindinalva.428301</cp:lastModifiedBy>
  <cp:lastPrinted>2023-07-25T11:56:23Z</cp:lastPrinted>
  <dcterms:created xsi:type="dcterms:W3CDTF">2011-06-28T10:16:41Z</dcterms:created>
  <dcterms:modified xsi:type="dcterms:W3CDTF">2023-12-26T18:25:19Z</dcterms:modified>
</cp:coreProperties>
</file>